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<sst xmlns="http://schemas.openxmlformats.org/spreadsheetml/2006/main" count="397" uniqueCount="210">
  <si>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</si>
  <si>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</si>
  <si>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</si>
  <si>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</si>
  <si>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</si>
  <si>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</si>
  <si>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</si>
  <si>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</si>
  <si>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</si>
  <si>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</si>
  <si>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</si>
  <si>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</si>
  <si>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</si>
  <si>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</si>
  <si>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</si>
  <si>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</si>
  <si>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</si>
  <si>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</si>
  <si>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</si>
  <si>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</si>
  <si>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</si>
  <si>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</si>
  <si>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</si>
  <si>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</si>
  <si>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</si>
  <si>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</si>
  <si>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</si>
  <si>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</si>
  <si>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</si>
  <si>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</si>
  <si>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</si>
  <si>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</si>
  <si>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</si>
  <si>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</si>
  <si>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</si>
  <si>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</si>
  <si>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</si>
  <si>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</si>
  <si>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</si>
  <si>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</si>
  <si>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</si>
  <si>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</si>
  <si>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</si>
  <si>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</si>
  <si>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</si>
  <si>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</si>
  <si>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</si>
  <si>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</si>
  <si>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</si>
  <si>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</si>
  <si>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</si>
  <si>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</si>
  <si>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</si>
  <si>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</si>
  <si>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</si>
  <si>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</si>
  <si>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</si>
  <si>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</si>
  <si>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</si>
  <si>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</si>
  <si>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</si>
  <si>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</si>
  <si>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</si>
  <si>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</si>
  <si>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</si>
  <si>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</si>
  <si>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</si>
  <si>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</si>
  <si>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</si>
  <si>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</si>
  <si>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DN150污水连接管：58m，覆土0.7m</t>
  </si>
  <si>
    <t>DN200污水连接管：58m，覆土0.7m</t>
  </si>
  <si>
    <t>120W1</t>
  </si>
  <si>
    <t>120W2</t>
  </si>
  <si>
    <t>120W3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</si>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</sst>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00_);[Red]\(0.000\)"/>
    <numFmt numFmtId="178" formatCode="0.0_ "/>
    <numFmt numFmtId="179" formatCode="0_ "/>
    <numFmt numFmtId="180" formatCode="0.00_ "/>
    <numFmt numFmtId="181" formatCode="0.000_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S3" sqref="S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3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G12" s="32">
        <v>58</v>
      </c>
      <c r="H12" s="32">
        <v>0.2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0.2</v>
      </c>
      <c r="W12" s="138">
        <f t="shared" si="6"/>
        <v>0.42</v>
      </c>
      <c r="X12" s="138">
        <f t="shared" si="3"/>
        <v>0.9</v>
      </c>
      <c r="Y12" s="138">
        <f t="shared" si="3"/>
        <v>0</v>
      </c>
      <c r="Z12" s="138">
        <f>Y12+LOOKUP(V12,Sheet2!A$3:A$24,Sheet2!J$3:J$24)</f>
        <v>0.1975</v>
      </c>
      <c r="AA12" s="138">
        <f t="shared" si="7"/>
        <v>0.42</v>
      </c>
      <c r="AB12" s="138">
        <f t="shared" si="4"/>
        <v>0.9</v>
      </c>
      <c r="AC12" s="138">
        <f t="shared" si="4"/>
        <v>0</v>
      </c>
      <c r="AD12" s="138">
        <f>AC12+LOOKUP(V12,Sheet2!A$3:A$24,Sheet2!J$3:J$24)</f>
        <v>0.1975</v>
      </c>
      <c r="AE12" s="138">
        <f t="shared" si="8"/>
        <v>0.7025</v>
      </c>
      <c r="AF12" s="138">
        <f t="shared" si="9"/>
        <v>0.7025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0.2025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0.6225</v>
      </c>
      <c r="AM12" s="138">
        <f t="shared" si="11"/>
        <v>0.6225</v>
      </c>
      <c r="AN12" s="138">
        <f t="shared" si="12"/>
        <v>0.6225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1.06</v>
      </c>
      <c r="AP12" s="115"/>
      <c r="AQ12" s="152">
        <f t="shared" si="13"/>
        <v>38.2713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16.2710879502637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20.1780883106542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2.22044604925031e-15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185.89</v>
      </c>
      <c r="BC12" s="159">
        <f t="shared" si="14"/>
        <v>201.26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38.2713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38.2713</v>
      </c>
      <c r="BS12" s="52">
        <f t="shared" si="19"/>
        <v>0</v>
      </c>
      <c r="BT12" s="52">
        <f>IF(OR(LOOKUP(V12,Sheet2!A$3:A$25,Sheet2!B$3:B$25)=1,G12=0),0,AW12-AO12*0.2*G12)</f>
        <v>3.97508795026368</v>
      </c>
      <c r="BU12" s="52">
        <f t="shared" si="20"/>
        <v>1.6325</v>
      </c>
      <c r="BV12" s="52">
        <f t="shared" si="21"/>
        <v>2.735</v>
      </c>
      <c r="BW12" s="32">
        <f t="shared" si="22"/>
        <v>0</v>
      </c>
    </row>
    <row r="13" spans="1:75">
      <c r="A13" s="110"/>
      <c r="B13" s="32">
        <v>0.9</v>
      </c>
      <c r="D13" s="110">
        <f t="shared" si="0"/>
        <v>0.42</v>
      </c>
      <c r="E13" s="32">
        <v>0.9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ref="D10:D52" si="27">IF(AND(B14=0,E14=0),0,IF(B14&gt;E14,E14-C14-AJ14,IF(AJ14&gt;(E14-B14),E14-AJ14-C14,B14-C14)))</f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72</v>
      </c>
      <c r="B17" s="32">
        <v>8.62</v>
      </c>
      <c r="D17" s="110">
        <f t="shared" si="27"/>
        <v>8.14</v>
      </c>
      <c r="E17" s="32">
        <v>8.62</v>
      </c>
      <c r="F17" s="110">
        <v>7.353</v>
      </c>
      <c r="G17" s="32">
        <v>14.5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8.14</v>
      </c>
      <c r="X17" s="138">
        <f t="shared" si="3"/>
        <v>8.62</v>
      </c>
      <c r="Y17" s="138">
        <f t="shared" si="3"/>
        <v>7.353</v>
      </c>
      <c r="Z17" s="138">
        <f>Y17+LOOKUP(V17,Sheet2!A$3:A$24,Sheet2!J$3:J$24)</f>
        <v>7.693</v>
      </c>
      <c r="AA17" s="138">
        <f t="shared" si="7"/>
        <v>7.86</v>
      </c>
      <c r="AB17" s="138">
        <f t="shared" si="4"/>
        <v>8.34</v>
      </c>
      <c r="AC17" s="138">
        <f t="shared" si="4"/>
        <v>7.31</v>
      </c>
      <c r="AD17" s="138">
        <f>AC17+LOOKUP(V17,Sheet2!A$3:A$24,Sheet2!J$3:J$24)</f>
        <v>7.65</v>
      </c>
      <c r="AE17" s="138">
        <f t="shared" si="8"/>
        <v>0.927</v>
      </c>
      <c r="AF17" s="138">
        <f t="shared" si="9"/>
        <v>0.69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1.097</v>
      </c>
      <c r="AM17" s="138">
        <f t="shared" si="11"/>
        <v>0.86</v>
      </c>
      <c r="AN17" s="138">
        <f t="shared" si="12"/>
        <v>0.978499999999999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17.59343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1.40505</v>
      </c>
      <c r="AV17" s="154">
        <f>IF(AND(AE17&gt;3.5,AF17&gt;3.5),LOOKUP(Sheet1!V17,Sheet2!A$3:A$24,Sheet2!W$3:W$24),LOOKUP(V17,Sheet2!A$3:A$24,Sheet2!V$3:V$24))*G17</f>
        <v>1.76963751936045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12.774275806118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56.7965</v>
      </c>
      <c r="BC17" s="159">
        <f t="shared" si="14"/>
        <v>57.1976666666667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17.59343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17.59343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2.197</v>
      </c>
      <c r="BV17" s="52">
        <f t="shared" si="21"/>
        <v>3.774</v>
      </c>
      <c r="BW17" s="32">
        <f t="shared" si="22"/>
        <v>0</v>
      </c>
    </row>
    <row r="18" spans="1:75">
      <c r="A18" s="110" t="s">
        <v>73</v>
      </c>
      <c r="B18" s="32">
        <v>8.34</v>
      </c>
      <c r="D18" s="110">
        <f t="shared" si="27"/>
        <v>7.86</v>
      </c>
      <c r="E18" s="32">
        <v>8.34</v>
      </c>
      <c r="F18" s="110">
        <v>7.31</v>
      </c>
      <c r="G18" s="32">
        <v>19.1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7.86</v>
      </c>
      <c r="X18" s="138">
        <f t="shared" si="3"/>
        <v>8.34</v>
      </c>
      <c r="Y18" s="138">
        <f t="shared" si="3"/>
        <v>7.31</v>
      </c>
      <c r="Z18" s="138">
        <f>Y18+LOOKUP(V18,Sheet2!A$3:A$24,Sheet2!J$3:J$24)</f>
        <v>7.65</v>
      </c>
      <c r="AA18" s="138">
        <f t="shared" si="7"/>
        <v>8.06</v>
      </c>
      <c r="AB18" s="138">
        <f t="shared" si="4"/>
        <v>8.54</v>
      </c>
      <c r="AC18" s="138">
        <f t="shared" si="4"/>
        <v>7.367</v>
      </c>
      <c r="AD18" s="138">
        <f>AC18+LOOKUP(V18,Sheet2!A$3:A$24,Sheet2!J$3:J$24)</f>
        <v>7.707</v>
      </c>
      <c r="AE18" s="138">
        <f t="shared" si="8"/>
        <v>0.69</v>
      </c>
      <c r="AF18" s="138">
        <f t="shared" si="9"/>
        <v>0.832999999999999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0.86</v>
      </c>
      <c r="AM18" s="138">
        <f t="shared" si="11"/>
        <v>1.003</v>
      </c>
      <c r="AN18" s="138">
        <f t="shared" si="12"/>
        <v>0.931499999999999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22.061646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1.85079</v>
      </c>
      <c r="AV18" s="154">
        <f>IF(AND(AE18&gt;3.5,AF18&gt;3.5),LOOKUP(Sheet1!V18,Sheet2!A$3:A$24,Sheet2!W$3:W$24),LOOKUP(V18,Sheet2!A$3:A$24,Sheet2!V$3:V$24))*G18</f>
        <v>2.3310397668817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15.7136566825416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73.0193</v>
      </c>
      <c r="BC18" s="159">
        <f t="shared" si="14"/>
        <v>74.1462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22.061646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22.061646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2.103</v>
      </c>
      <c r="BV18" s="52">
        <f t="shared" si="21"/>
        <v>3.586</v>
      </c>
      <c r="BW18" s="32">
        <f t="shared" si="22"/>
        <v>0</v>
      </c>
    </row>
    <row r="19" spans="1:75">
      <c r="A19" s="110" t="s">
        <v>74</v>
      </c>
      <c r="B19" s="32">
        <v>8.54</v>
      </c>
      <c r="D19" s="110">
        <f t="shared" si="27"/>
        <v>8.06</v>
      </c>
      <c r="E19" s="32">
        <v>8.54</v>
      </c>
      <c r="F19" s="110">
        <v>7.367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I17:J17">
    <cfRule type="cellIs" dxfId="0" priority="2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1 A12:A13 K12:K13 A14:K16 A17:H19 K17:K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2:H13 I12:J13">
    <cfRule type="cellIs" dxfId="0" priority="3" operator="equal">
      <formula>0</formula>
    </cfRule>
  </conditionalFormatting>
  <conditionalFormatting sqref="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159</v>
      </c>
      <c r="S4" s="56">
        <f>D4</f>
        <v>0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81.8226948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81.8226948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48.6660207993138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48.6660207993138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3.97508795026368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48.6660207993138</v>
      </c>
      <c r="E8" s="42"/>
      <c r="F8" s="42"/>
      <c r="G8" s="2">
        <f>D8+D10</f>
        <v>48.6660207993138</v>
      </c>
      <c r="H8" s="29"/>
      <c r="J8" s="29"/>
      <c r="P8" s="45"/>
      <c r="Q8" s="33" t="s">
        <v>165</v>
      </c>
      <c r="R8" s="37" t="s">
        <v>159</v>
      </c>
      <c r="S8" s="56">
        <f>D11</f>
        <v>0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3.97508795026368</v>
      </c>
      <c r="E9" s="42"/>
      <c r="F9" s="42"/>
      <c r="G9" s="2">
        <f>D9</f>
        <v>3.97508795026368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315.7058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2.22044604925031e-15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10.4437614133333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315.7058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332.603866666667</v>
      </c>
      <c r="E13" s="37" t="s">
        <v>169</v>
      </c>
      <c r="F13" s="46">
        <f>D13*Sheet3!$Q$13</f>
        <v>10.4437614133333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81.8226948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81.8226948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